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2" i="4"/>
  <c r="D52"/>
  <c r="D16"/>
  <c r="D15"/>
  <c r="D13" s="1"/>
  <c r="D26" s="1"/>
  <c r="D90"/>
  <c r="D84"/>
  <c r="D78"/>
  <c r="D60"/>
  <c r="D62" s="1"/>
  <c r="D35" l="1"/>
  <c r="D63"/>
  <c r="D65" s="1"/>
  <c r="D12"/>
  <c r="D19" s="1"/>
  <c r="D37"/>
  <c r="D53" l="1"/>
  <c r="D20" s="1"/>
  <c r="D22" s="1"/>
</calcChain>
</file>

<file path=xl/sharedStrings.xml><?xml version="1.0" encoding="utf-8"?>
<sst xmlns="http://schemas.openxmlformats.org/spreadsheetml/2006/main" count="228" uniqueCount="126">
  <si>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</si>
  <si>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</si>
  <si>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</si>
  <si>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</si>
  <si>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</si>
  <si>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</si>
  <si>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</si>
  <si>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</si>
  <si>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</si>
  <si>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</si>
  <si>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</si>
  <si>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</si>
  <si>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</si>
  <si>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</si>
  <si>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</si>
  <si>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</si>
  <si>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</si>
  <si>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</si>
  <si>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</si>
  <si>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</si>
  <si>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</si>
  <si>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</si>
  <si>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</si>
  <si>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</si>
  <si>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</si>
  <si>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</si>
  <si>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</si>
  <si>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</si>
  <si>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</si>
  <si>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</si>
  <si>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</si>
  <si>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</si>
  <si>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</si>
  <si>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</si>
  <si>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</si>
  <si>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</si>
  <si>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</si>
  <si>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</si>
  <si>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</si>
  <si>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</si>
  <si>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</si>
  <si>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</si>
  <si>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</si>
  <si>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</si>
  <si>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</si>
  <si>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</si>
  <si>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</si>
  <si>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</si>
  <si>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</si>
  <si>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</si>
  <si>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</si>
  <si>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</si>
  <si>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</si>
  <si>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</si>
  <si>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</si>
  <si>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</si>
  <si>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</si>
  <si>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</si>
  <si>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</si>
  <si>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</si>
  <si>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</si>
  <si>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</si>
  <si>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</si>
  <si>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</si>
  <si>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</si>
  <si>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</si>
  <si>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</si>
  <si>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</si>
  <si>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</si>
  <si>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</si>
  <si>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</si>
  <si>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</si>
  <si>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</si>
  <si>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</si>
  <si>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</si>
  <si>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</si>
  <si>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</si>
  <si>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</si>
  <si>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</si>
  <si>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</si>
  <si>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</si>
  <si>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</si>
  <si>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</si>
  <si>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</si>
  <si>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</si>
  <si>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</si>
  <si>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</si>
  <si>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</si>
  <si>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</si>
  <si>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</si>
  <si>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</si>
  <si>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</si>
  <si>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</si>
  <si>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</si>
  <si>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</si>
  <si>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</si>
  <si>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</si>
  <si>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</si>
  <si>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кВт*ч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</si>
  <si>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</si>
  <si>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</si>
  <si>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</si>
  <si>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</si>
  <si>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16.9</t>
  </si>
  <si>
    <t>16.10</t>
  </si>
  <si>
    <t>16.11</t>
  </si>
  <si>
    <t>16.12</t>
  </si>
  <si>
    <t>16.13</t>
  </si>
  <si>
    <t>Исполнитель: экономист  Смычагина А.Ю., тел. 8(351 34)4-21-99</t>
  </si>
  <si>
    <t>Смена прожектора (п.9)</t>
  </si>
  <si>
    <t>Отчет об исполнении управляющей организацией ООО «Жилсоюз Южноуральск»  договора управления  №116 от 01.10.2015 г. многоквартирным домом № 11.3 по ул.Куйбышева,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</si>
  <si>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</si>
  <si>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</si>
  <si>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</si>
  <si>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Установка розетки, патрона (п.8)</t>
  </si>
  <si>
    <t>Услуги спец.техники (погрузчик МКСМ) по уборке снега</t>
  </si>
  <si>
    <t>Обработка подвала хлорной известью</t>
  </si>
  <si>
    <t>Услуги спецорганизации (промальпинистов)по демонтажу антенн на крыши МКД (5 шт.)</t>
  </si>
  <si>
    <t>Услуги спецорганизации (промальпинистов)по демонтажу антенн на крыши МКД (3 шт.)</t>
  </si>
  <si>
    <t>Спил, погрузка и вывоз на свалку сломанных веток с захоронением.</t>
  </si>
  <si>
    <t>Ремонт помещения подъезда (п.7)</t>
  </si>
  <si>
    <t>Ремонт трубопровода системы водоотведения (п.10)</t>
  </si>
  <si>
    <t>Установка входных метал.дверей в т/у (п.8)</t>
  </si>
  <si>
    <t>Закрашивание вандальных надписей на фасаде МКД.</t>
  </si>
  <si>
    <t>Смена прожектора 30 Вт (п.7)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</si>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</sst>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8"/>
  <sheetViews>
    <sheetView tabSelected="1" topLeftCell="A99" workbookViewId="0">
      <selection sqref="A1:D115"/>
    </sheetView>
  </sheetViews>
  <sheetFormatPr defaultRowHeight="14.5"/>
  <cols>
    <col min="1" max="1" width="5.453125" style="29" customWidth="1"/>
    <col min="2" max="2" width="47.7265625" style="29" customWidth="1"/>
    <col min="3" max="3" width="11.08984375" style="31" customWidth="1"/>
    <col min="4" max="4" width="37.36328125" style="29" customWidth="1"/>
  </cols>
  <sheetData>
    <row r="1" spans="1:6">
      <c r="A1" s="50" t="s">
        <v>54</v>
      </c>
      <c r="B1" s="50"/>
      <c r="C1" s="50"/>
      <c r="D1" s="50"/>
    </row>
    <row r="2" spans="1:6">
      <c r="A2" s="50" t="s">
        <v>55</v>
      </c>
      <c r="B2" s="50"/>
      <c r="C2" s="50"/>
      <c r="D2" s="50"/>
    </row>
    <row r="3" spans="1:6">
      <c r="A3" s="12"/>
      <c r="B3" s="12"/>
      <c r="C3" s="13"/>
      <c r="D3" s="12"/>
    </row>
    <row r="4" spans="1:6" ht="30.5" customHeight="1">
      <c r="A4" s="51" t="s">
        <v>110</v>
      </c>
      <c r="B4" s="51"/>
      <c r="C4" s="51"/>
      <c r="D4" s="51"/>
    </row>
    <row r="5" spans="1:6" ht="16.5" customHeight="1">
      <c r="A5" s="14"/>
      <c r="B5" s="14"/>
      <c r="C5" s="15"/>
      <c r="D5" s="14"/>
    </row>
    <row r="6" spans="1:6" ht="26" customHeight="1">
      <c r="A6" s="35" t="s">
        <v>0</v>
      </c>
      <c r="B6" s="35" t="s">
        <v>1</v>
      </c>
      <c r="C6" s="37" t="s">
        <v>2</v>
      </c>
      <c r="D6" s="35" t="s">
        <v>3</v>
      </c>
      <c r="E6" s="43"/>
      <c r="F6" s="44"/>
    </row>
    <row r="7" spans="1:6" ht="16" customHeight="1">
      <c r="A7" s="33">
        <v>1</v>
      </c>
      <c r="B7" s="16" t="s">
        <v>4</v>
      </c>
      <c r="C7" s="17" t="s">
        <v>5</v>
      </c>
      <c r="D7" s="18" t="s">
        <v>125</v>
      </c>
      <c r="E7" s="43"/>
      <c r="F7" s="44"/>
    </row>
    <row r="8" spans="1:6" ht="16" customHeight="1">
      <c r="A8" s="33">
        <v>2</v>
      </c>
      <c r="B8" s="16" t="s">
        <v>6</v>
      </c>
      <c r="C8" s="17" t="s">
        <v>5</v>
      </c>
      <c r="D8" s="40" t="s">
        <v>111</v>
      </c>
      <c r="E8" s="43"/>
      <c r="F8" s="44"/>
    </row>
    <row r="9" spans="1:6" ht="16" customHeight="1">
      <c r="A9" s="33">
        <v>3</v>
      </c>
      <c r="B9" s="16" t="s">
        <v>7</v>
      </c>
      <c r="C9" s="17" t="s">
        <v>5</v>
      </c>
      <c r="D9" s="40" t="s">
        <v>112</v>
      </c>
      <c r="E9" s="43"/>
      <c r="F9" s="44"/>
    </row>
    <row r="10" spans="1:6" ht="26.5" customHeight="1">
      <c r="A10" s="42" t="s">
        <v>8</v>
      </c>
      <c r="B10" s="42"/>
      <c r="C10" s="42"/>
      <c r="D10" s="42"/>
      <c r="E10" s="43"/>
      <c r="F10" s="44"/>
    </row>
    <row r="11" spans="1:6" s="7" customFormat="1" ht="26" customHeight="1">
      <c r="A11" s="33">
        <v>4</v>
      </c>
      <c r="B11" s="16" t="s">
        <v>56</v>
      </c>
      <c r="C11" s="17" t="s">
        <v>9</v>
      </c>
      <c r="D11" s="32">
        <v>82276</v>
      </c>
      <c r="E11" s="43"/>
      <c r="F11" s="44"/>
    </row>
    <row r="12" spans="1:6" s="7" customFormat="1" ht="26.5" customHeight="1">
      <c r="A12" s="33">
        <v>5</v>
      </c>
      <c r="B12" s="16" t="s">
        <v>13</v>
      </c>
      <c r="C12" s="17" t="s">
        <v>9</v>
      </c>
      <c r="D12" s="32">
        <f>D13+D14+D15</f>
        <v>353514</v>
      </c>
      <c r="E12" s="43"/>
      <c r="F12" s="44"/>
    </row>
    <row r="13" spans="1:6" ht="16" customHeight="1">
      <c r="A13" s="19" t="s">
        <v>57</v>
      </c>
      <c r="B13" s="34" t="s">
        <v>58</v>
      </c>
      <c r="C13" s="17" t="s">
        <v>9</v>
      </c>
      <c r="D13" s="20">
        <f>E13-D15</f>
        <v>207114.18</v>
      </c>
      <c r="E13" s="43">
        <v>227598</v>
      </c>
      <c r="F13" s="44"/>
    </row>
    <row r="14" spans="1:6" ht="16" customHeight="1">
      <c r="A14" s="19" t="s">
        <v>59</v>
      </c>
      <c r="B14" s="34" t="s">
        <v>60</v>
      </c>
      <c r="C14" s="17" t="s">
        <v>9</v>
      </c>
      <c r="D14" s="20">
        <v>125916</v>
      </c>
      <c r="E14" s="43"/>
      <c r="F14" s="44"/>
    </row>
    <row r="15" spans="1:6" ht="16" customHeight="1">
      <c r="A15" s="19" t="s">
        <v>61</v>
      </c>
      <c r="B15" s="34" t="s">
        <v>62</v>
      </c>
      <c r="C15" s="17" t="s">
        <v>9</v>
      </c>
      <c r="D15" s="20">
        <f>E13*0.09</f>
        <v>20483.82</v>
      </c>
      <c r="E15" s="43"/>
      <c r="F15" s="44"/>
    </row>
    <row r="16" spans="1:6" ht="16" customHeight="1">
      <c r="A16" s="33">
        <v>6</v>
      </c>
      <c r="B16" s="16" t="s">
        <v>14</v>
      </c>
      <c r="C16" s="17" t="s">
        <v>9</v>
      </c>
      <c r="D16" s="20">
        <f>D17+D18</f>
        <v>350094</v>
      </c>
      <c r="E16" s="43"/>
      <c r="F16" s="44"/>
    </row>
    <row r="17" spans="1:6" ht="27.5" customHeight="1">
      <c r="A17" s="19" t="s">
        <v>63</v>
      </c>
      <c r="B17" s="34" t="s">
        <v>100</v>
      </c>
      <c r="C17" s="17" t="s">
        <v>9</v>
      </c>
      <c r="D17" s="32">
        <v>350094</v>
      </c>
      <c r="E17" s="43"/>
      <c r="F17" s="44"/>
    </row>
    <row r="18" spans="1:6" ht="15.5" customHeight="1">
      <c r="A18" s="19" t="s">
        <v>64</v>
      </c>
      <c r="B18" s="34" t="s">
        <v>65</v>
      </c>
      <c r="C18" s="17" t="s">
        <v>9</v>
      </c>
      <c r="D18" s="32">
        <v>0</v>
      </c>
      <c r="E18" s="43"/>
      <c r="F18" s="44"/>
    </row>
    <row r="19" spans="1:6" ht="27.5" customHeight="1">
      <c r="A19" s="19" t="s">
        <v>66</v>
      </c>
      <c r="B19" s="34" t="s">
        <v>67</v>
      </c>
      <c r="C19" s="17" t="s">
        <v>9</v>
      </c>
      <c r="D19" s="20">
        <f>D11+D12-D16</f>
        <v>85696</v>
      </c>
      <c r="E19" s="43"/>
      <c r="F19" s="44"/>
    </row>
    <row r="20" spans="1:6" ht="28.5" customHeight="1">
      <c r="A20" s="19" t="s">
        <v>68</v>
      </c>
      <c r="B20" s="34" t="s">
        <v>69</v>
      </c>
      <c r="C20" s="17" t="s">
        <v>9</v>
      </c>
      <c r="D20" s="32">
        <f>D53</f>
        <v>315111</v>
      </c>
      <c r="E20" s="43"/>
      <c r="F20" s="44"/>
    </row>
    <row r="21" spans="1:6" ht="27" customHeight="1">
      <c r="A21" s="19" t="s">
        <v>70</v>
      </c>
      <c r="B21" s="34" t="s">
        <v>71</v>
      </c>
      <c r="C21" s="17" t="s">
        <v>9</v>
      </c>
      <c r="D21" s="36">
        <v>3496</v>
      </c>
      <c r="E21" s="43"/>
      <c r="F21" s="44"/>
    </row>
    <row r="22" spans="1:6" ht="28" customHeight="1">
      <c r="A22" s="19" t="s">
        <v>72</v>
      </c>
      <c r="B22" s="16" t="s">
        <v>73</v>
      </c>
      <c r="C22" s="17" t="s">
        <v>9</v>
      </c>
      <c r="D22" s="36">
        <f>D21+D16-D20</f>
        <v>38479</v>
      </c>
      <c r="E22" s="43"/>
      <c r="F22" s="44"/>
    </row>
    <row r="23" spans="1:6" ht="29" customHeight="1">
      <c r="A23" s="42" t="s">
        <v>16</v>
      </c>
      <c r="B23" s="42"/>
      <c r="C23" s="42"/>
      <c r="D23" s="42"/>
      <c r="E23" s="43"/>
      <c r="F23" s="44"/>
    </row>
    <row r="24" spans="1:6" ht="18" customHeight="1">
      <c r="A24" s="45">
        <v>11</v>
      </c>
      <c r="B24" s="16" t="s">
        <v>74</v>
      </c>
      <c r="C24" s="33" t="s">
        <v>5</v>
      </c>
      <c r="D24" s="48" t="s">
        <v>75</v>
      </c>
      <c r="E24" s="43"/>
      <c r="F24" s="44"/>
    </row>
    <row r="25" spans="1:6" ht="34.5" customHeight="1">
      <c r="A25" s="45"/>
      <c r="B25" s="16" t="s">
        <v>76</v>
      </c>
      <c r="C25" s="33" t="s">
        <v>5</v>
      </c>
      <c r="D25" s="49"/>
      <c r="E25" s="43"/>
      <c r="F25" s="44"/>
    </row>
    <row r="26" spans="1:6" ht="29" customHeight="1">
      <c r="A26" s="45"/>
      <c r="B26" s="16" t="s">
        <v>77</v>
      </c>
      <c r="C26" s="33" t="s">
        <v>9</v>
      </c>
      <c r="D26" s="20">
        <f>D13-D29-D34</f>
        <v>162345.18</v>
      </c>
      <c r="E26" s="43"/>
      <c r="F26" s="44"/>
    </row>
    <row r="27" spans="1:6" ht="41.5" customHeight="1">
      <c r="A27" s="45">
        <v>12</v>
      </c>
      <c r="B27" s="16" t="s">
        <v>17</v>
      </c>
      <c r="C27" s="33" t="s">
        <v>5</v>
      </c>
      <c r="D27" s="34" t="s">
        <v>18</v>
      </c>
      <c r="E27" s="43"/>
      <c r="F27" s="44"/>
    </row>
    <row r="28" spans="1:6" ht="40" customHeight="1">
      <c r="A28" s="45"/>
      <c r="B28" s="16" t="s">
        <v>19</v>
      </c>
      <c r="C28" s="33" t="s">
        <v>5</v>
      </c>
      <c r="D28" s="33" t="s">
        <v>20</v>
      </c>
      <c r="E28" s="43"/>
      <c r="F28" s="44"/>
    </row>
    <row r="29" spans="1:6" ht="39.5" customHeight="1">
      <c r="A29" s="45"/>
      <c r="B29" s="34" t="s">
        <v>78</v>
      </c>
      <c r="C29" s="33" t="s">
        <v>9</v>
      </c>
      <c r="D29" s="32">
        <v>6547</v>
      </c>
      <c r="E29" s="43"/>
      <c r="F29" s="44"/>
    </row>
    <row r="30" spans="1:6" ht="39.5" customHeight="1">
      <c r="A30" s="45"/>
      <c r="B30" s="47" t="s">
        <v>21</v>
      </c>
      <c r="C30" s="33" t="s">
        <v>5</v>
      </c>
      <c r="D30" s="33" t="s">
        <v>22</v>
      </c>
      <c r="E30" s="43"/>
      <c r="F30" s="44"/>
    </row>
    <row r="31" spans="1:6" ht="16.5" customHeight="1">
      <c r="A31" s="45"/>
      <c r="B31" s="47"/>
      <c r="C31" s="33" t="s">
        <v>99</v>
      </c>
      <c r="D31" s="33">
        <v>7418021129</v>
      </c>
      <c r="E31" s="43"/>
      <c r="F31" s="44"/>
    </row>
    <row r="32" spans="1:6" ht="16.5" customHeight="1">
      <c r="A32" s="45">
        <v>13</v>
      </c>
      <c r="B32" s="16" t="s">
        <v>79</v>
      </c>
      <c r="C32" s="46"/>
      <c r="D32" s="48" t="s">
        <v>80</v>
      </c>
      <c r="E32" s="43"/>
      <c r="F32" s="44"/>
    </row>
    <row r="33" spans="1:6" ht="26.5" customHeight="1">
      <c r="A33" s="45"/>
      <c r="B33" s="16" t="s">
        <v>101</v>
      </c>
      <c r="C33" s="46"/>
      <c r="D33" s="49"/>
      <c r="E33" s="43"/>
      <c r="F33" s="44"/>
    </row>
    <row r="34" spans="1:6" ht="29" customHeight="1">
      <c r="A34" s="45"/>
      <c r="B34" s="16" t="s">
        <v>81</v>
      </c>
      <c r="C34" s="33" t="s">
        <v>9</v>
      </c>
      <c r="D34" s="32">
        <v>38222</v>
      </c>
      <c r="E34" s="43"/>
      <c r="F34" s="44"/>
    </row>
    <row r="35" spans="1:6" ht="29.5" customHeight="1">
      <c r="A35" s="33">
        <v>14</v>
      </c>
      <c r="B35" s="4" t="s">
        <v>82</v>
      </c>
      <c r="C35" s="9" t="s">
        <v>83</v>
      </c>
      <c r="D35" s="21">
        <f>D13</f>
        <v>207114.18</v>
      </c>
      <c r="E35" s="43"/>
      <c r="F35" s="44"/>
    </row>
    <row r="36" spans="1:6" ht="40.5" customHeight="1">
      <c r="A36" s="45">
        <v>15</v>
      </c>
      <c r="B36" s="8" t="s">
        <v>84</v>
      </c>
      <c r="C36" s="9" t="s">
        <v>5</v>
      </c>
      <c r="D36" s="34" t="s">
        <v>80</v>
      </c>
      <c r="E36" s="43"/>
      <c r="F36" s="44"/>
    </row>
    <row r="37" spans="1:6" ht="23.5" customHeight="1">
      <c r="A37" s="45"/>
      <c r="B37" s="8" t="s">
        <v>102</v>
      </c>
      <c r="C37" s="9" t="s">
        <v>83</v>
      </c>
      <c r="D37" s="21">
        <f>D15</f>
        <v>20483.82</v>
      </c>
      <c r="E37" s="43"/>
      <c r="F37" s="44"/>
    </row>
    <row r="38" spans="1:6" ht="25">
      <c r="A38" s="41">
        <v>16</v>
      </c>
      <c r="B38" s="8" t="s">
        <v>85</v>
      </c>
      <c r="C38" s="9"/>
      <c r="D38" s="41"/>
      <c r="E38" s="5"/>
      <c r="F38" s="6"/>
    </row>
    <row r="39" spans="1:6" ht="37.5">
      <c r="A39" s="22" t="s">
        <v>86</v>
      </c>
      <c r="B39" s="8" t="s">
        <v>113</v>
      </c>
      <c r="C39" s="9" t="s">
        <v>9</v>
      </c>
      <c r="D39" s="36">
        <v>6000</v>
      </c>
      <c r="E39" s="10"/>
      <c r="F39" s="11"/>
    </row>
    <row r="40" spans="1:6" ht="15.5">
      <c r="A40" s="22" t="s">
        <v>87</v>
      </c>
      <c r="B40" s="8" t="s">
        <v>114</v>
      </c>
      <c r="C40" s="9" t="s">
        <v>9</v>
      </c>
      <c r="D40" s="36">
        <v>1224</v>
      </c>
      <c r="E40" s="10"/>
      <c r="F40" s="11"/>
    </row>
    <row r="41" spans="1:6" ht="15.5">
      <c r="A41" s="22" t="s">
        <v>88</v>
      </c>
      <c r="B41" s="8" t="s">
        <v>115</v>
      </c>
      <c r="C41" s="9" t="s">
        <v>9</v>
      </c>
      <c r="D41" s="36">
        <v>2000</v>
      </c>
      <c r="E41" s="10"/>
      <c r="F41" s="11"/>
    </row>
    <row r="42" spans="1:6" ht="15.5">
      <c r="A42" s="22" t="s">
        <v>89</v>
      </c>
      <c r="B42" s="8" t="s">
        <v>116</v>
      </c>
      <c r="C42" s="9" t="s">
        <v>9</v>
      </c>
      <c r="D42" s="36">
        <v>1377</v>
      </c>
      <c r="E42" s="10"/>
      <c r="F42" s="11"/>
    </row>
    <row r="43" spans="1:6" ht="25">
      <c r="A43" s="22" t="s">
        <v>90</v>
      </c>
      <c r="B43" s="8" t="s">
        <v>117</v>
      </c>
      <c r="C43" s="9" t="s">
        <v>9</v>
      </c>
      <c r="D43" s="36">
        <v>6000</v>
      </c>
      <c r="E43" s="10"/>
      <c r="F43" s="11"/>
    </row>
    <row r="44" spans="1:6" ht="25">
      <c r="A44" s="22" t="s">
        <v>91</v>
      </c>
      <c r="B44" s="8" t="s">
        <v>118</v>
      </c>
      <c r="C44" s="9" t="s">
        <v>9</v>
      </c>
      <c r="D44" s="36">
        <v>1500</v>
      </c>
      <c r="E44" s="10"/>
      <c r="F44" s="11"/>
    </row>
    <row r="45" spans="1:6" ht="25">
      <c r="A45" s="22" t="s">
        <v>92</v>
      </c>
      <c r="B45" s="8" t="s">
        <v>119</v>
      </c>
      <c r="C45" s="9" t="s">
        <v>9</v>
      </c>
      <c r="D45" s="36">
        <v>1210</v>
      </c>
      <c r="E45" s="10"/>
      <c r="F45" s="11"/>
    </row>
    <row r="46" spans="1:6" ht="15.5">
      <c r="A46" s="22" t="s">
        <v>93</v>
      </c>
      <c r="B46" s="8" t="s">
        <v>120</v>
      </c>
      <c r="C46" s="9" t="s">
        <v>9</v>
      </c>
      <c r="D46" s="36">
        <v>39041</v>
      </c>
      <c r="E46" s="10"/>
      <c r="F46" s="11"/>
    </row>
    <row r="47" spans="1:6" ht="15.5">
      <c r="A47" s="22" t="s">
        <v>103</v>
      </c>
      <c r="B47" s="8" t="s">
        <v>121</v>
      </c>
      <c r="C47" s="9" t="s">
        <v>9</v>
      </c>
      <c r="D47" s="36">
        <v>1695</v>
      </c>
      <c r="E47" s="5"/>
      <c r="F47" s="6"/>
    </row>
    <row r="48" spans="1:6" ht="15.5">
      <c r="A48" s="22" t="s">
        <v>104</v>
      </c>
      <c r="B48" s="8" t="s">
        <v>109</v>
      </c>
      <c r="C48" s="9" t="s">
        <v>9</v>
      </c>
      <c r="D48" s="36">
        <v>1747</v>
      </c>
      <c r="E48" s="5"/>
      <c r="F48" s="6"/>
    </row>
    <row r="49" spans="1:6" ht="15.5">
      <c r="A49" s="22" t="s">
        <v>105</v>
      </c>
      <c r="B49" s="8" t="s">
        <v>122</v>
      </c>
      <c r="C49" s="9" t="s">
        <v>9</v>
      </c>
      <c r="D49" s="36">
        <v>23522</v>
      </c>
      <c r="E49" s="5"/>
      <c r="F49" s="6"/>
    </row>
    <row r="50" spans="1:6" ht="15.5">
      <c r="A50" s="22" t="s">
        <v>106</v>
      </c>
      <c r="B50" s="8" t="s">
        <v>123</v>
      </c>
      <c r="C50" s="9" t="s">
        <v>9</v>
      </c>
      <c r="D50" s="36">
        <v>337</v>
      </c>
      <c r="E50" s="5"/>
      <c r="F50" s="6"/>
    </row>
    <row r="51" spans="1:6" ht="15.5">
      <c r="A51" s="22" t="s">
        <v>107</v>
      </c>
      <c r="B51" s="8" t="s">
        <v>124</v>
      </c>
      <c r="C51" s="9" t="s">
        <v>9</v>
      </c>
      <c r="D51" s="36">
        <v>1860</v>
      </c>
      <c r="E51" s="5"/>
      <c r="F51" s="6"/>
    </row>
    <row r="52" spans="1:6" ht="25">
      <c r="A52" s="22"/>
      <c r="B52" s="8" t="s">
        <v>94</v>
      </c>
      <c r="C52" s="23" t="s">
        <v>83</v>
      </c>
      <c r="D52" s="24">
        <f>SUM(D39:D51)</f>
        <v>87513</v>
      </c>
      <c r="E52" s="43"/>
      <c r="F52" s="44"/>
    </row>
    <row r="53" spans="1:6" ht="37.5">
      <c r="A53" s="22" t="s">
        <v>95</v>
      </c>
      <c r="B53" s="8" t="s">
        <v>96</v>
      </c>
      <c r="C53" s="23" t="s">
        <v>83</v>
      </c>
      <c r="D53" s="21">
        <f>D52+D35+D37</f>
        <v>315111</v>
      </c>
      <c r="E53" s="5"/>
      <c r="F53" s="6"/>
    </row>
    <row r="54" spans="1:6">
      <c r="A54" s="42" t="s">
        <v>97</v>
      </c>
      <c r="B54" s="42"/>
      <c r="C54" s="42"/>
      <c r="D54" s="42"/>
      <c r="E54" s="2"/>
      <c r="F54" s="1"/>
    </row>
    <row r="55" spans="1:6" ht="15.5">
      <c r="A55" s="39">
        <v>18</v>
      </c>
      <c r="B55" s="16" t="s">
        <v>23</v>
      </c>
      <c r="C55" s="17" t="s">
        <v>24</v>
      </c>
      <c r="D55" s="39" t="s">
        <v>25</v>
      </c>
      <c r="E55" s="43"/>
      <c r="F55" s="44"/>
    </row>
    <row r="56" spans="1:6" ht="15.5">
      <c r="A56" s="39">
        <v>19</v>
      </c>
      <c r="B56" s="16" t="s">
        <v>26</v>
      </c>
      <c r="C56" s="17" t="s">
        <v>24</v>
      </c>
      <c r="D56" s="39" t="s">
        <v>25</v>
      </c>
      <c r="E56" s="43"/>
      <c r="F56" s="44"/>
    </row>
    <row r="57" spans="1:6" ht="25">
      <c r="A57" s="39">
        <v>20</v>
      </c>
      <c r="B57" s="16" t="s">
        <v>27</v>
      </c>
      <c r="C57" s="17" t="s">
        <v>24</v>
      </c>
      <c r="D57" s="39" t="s">
        <v>25</v>
      </c>
      <c r="E57" s="43"/>
      <c r="F57" s="44"/>
    </row>
    <row r="58" spans="1:6" ht="15.5">
      <c r="A58" s="39">
        <v>21</v>
      </c>
      <c r="B58" s="16" t="s">
        <v>28</v>
      </c>
      <c r="C58" s="17" t="s">
        <v>9</v>
      </c>
      <c r="D58" s="39">
        <v>0</v>
      </c>
      <c r="E58" s="43"/>
      <c r="F58" s="44"/>
    </row>
    <row r="59" spans="1:6" ht="15.5">
      <c r="A59" s="42" t="s">
        <v>29</v>
      </c>
      <c r="B59" s="42"/>
      <c r="C59" s="42"/>
      <c r="D59" s="42"/>
      <c r="E59" s="43"/>
      <c r="F59" s="44"/>
    </row>
    <row r="60" spans="1:6" ht="25">
      <c r="A60" s="39">
        <v>22</v>
      </c>
      <c r="B60" s="16" t="s">
        <v>10</v>
      </c>
      <c r="C60" s="17" t="s">
        <v>9</v>
      </c>
      <c r="D60" s="38">
        <f>D68+D74+D80+D86</f>
        <v>7551.34</v>
      </c>
      <c r="E60" s="43"/>
      <c r="F60" s="44"/>
    </row>
    <row r="61" spans="1:6" ht="15.5">
      <c r="A61" s="33">
        <v>23</v>
      </c>
      <c r="B61" s="16" t="s">
        <v>11</v>
      </c>
      <c r="C61" s="17" t="s">
        <v>9</v>
      </c>
      <c r="D61" s="32">
        <v>0</v>
      </c>
      <c r="E61" s="43"/>
      <c r="F61" s="44"/>
    </row>
    <row r="62" spans="1:6" ht="15.5">
      <c r="A62" s="33">
        <v>24</v>
      </c>
      <c r="B62" s="16" t="s">
        <v>12</v>
      </c>
      <c r="C62" s="17" t="s">
        <v>9</v>
      </c>
      <c r="D62" s="32">
        <f>D60</f>
        <v>7551.34</v>
      </c>
      <c r="E62" s="43"/>
      <c r="F62" s="44"/>
    </row>
    <row r="63" spans="1:6" ht="25">
      <c r="A63" s="33">
        <v>25</v>
      </c>
      <c r="B63" s="16" t="s">
        <v>15</v>
      </c>
      <c r="C63" s="17" t="s">
        <v>9</v>
      </c>
      <c r="D63" s="32">
        <f>D72+D78+D84+D90</f>
        <v>8107.5300000000025</v>
      </c>
      <c r="E63" s="43"/>
      <c r="F63" s="44"/>
    </row>
    <row r="64" spans="1:6" ht="15.5">
      <c r="A64" s="33">
        <v>26</v>
      </c>
      <c r="B64" s="16" t="s">
        <v>11</v>
      </c>
      <c r="C64" s="17" t="s">
        <v>9</v>
      </c>
      <c r="D64" s="32">
        <v>0</v>
      </c>
      <c r="E64" s="43"/>
      <c r="F64" s="44"/>
    </row>
    <row r="65" spans="1:6" ht="15.5">
      <c r="A65" s="33">
        <v>27</v>
      </c>
      <c r="B65" s="16" t="s">
        <v>12</v>
      </c>
      <c r="C65" s="17" t="s">
        <v>9</v>
      </c>
      <c r="D65" s="32">
        <f>D63</f>
        <v>8107.5300000000025</v>
      </c>
      <c r="E65" s="43"/>
      <c r="F65" s="44"/>
    </row>
    <row r="66" spans="1:6" ht="15.5">
      <c r="A66" s="42" t="s">
        <v>30</v>
      </c>
      <c r="B66" s="42"/>
      <c r="C66" s="42"/>
      <c r="D66" s="42"/>
      <c r="E66" s="43"/>
      <c r="F66" s="44"/>
    </row>
    <row r="67" spans="1:6" ht="41.5" customHeight="1">
      <c r="A67" s="33">
        <v>28</v>
      </c>
      <c r="B67" s="16" t="s">
        <v>31</v>
      </c>
      <c r="C67" s="17" t="s">
        <v>5</v>
      </c>
      <c r="D67" s="34" t="s">
        <v>32</v>
      </c>
      <c r="E67" s="5"/>
      <c r="F67" s="6"/>
    </row>
    <row r="68" spans="1:6" ht="16" customHeight="1">
      <c r="A68" s="33">
        <v>29</v>
      </c>
      <c r="B68" s="16" t="s">
        <v>48</v>
      </c>
      <c r="C68" s="17" t="s">
        <v>9</v>
      </c>
      <c r="D68" s="32">
        <v>3027.78</v>
      </c>
      <c r="E68" s="5"/>
      <c r="F68" s="6"/>
    </row>
    <row r="69" spans="1:6" ht="16" customHeight="1">
      <c r="A69" s="33">
        <v>30</v>
      </c>
      <c r="B69" s="16" t="s">
        <v>34</v>
      </c>
      <c r="C69" s="17" t="s">
        <v>33</v>
      </c>
      <c r="D69" s="25">
        <v>114.13</v>
      </c>
      <c r="E69" s="5"/>
      <c r="F69" s="6"/>
    </row>
    <row r="70" spans="1:6" ht="16" customHeight="1">
      <c r="A70" s="33">
        <v>31</v>
      </c>
      <c r="B70" s="16" t="s">
        <v>35</v>
      </c>
      <c r="C70" s="17" t="s">
        <v>9</v>
      </c>
      <c r="D70" s="32">
        <v>14014.69</v>
      </c>
      <c r="E70" s="5"/>
      <c r="F70" s="6"/>
    </row>
    <row r="71" spans="1:6" ht="16" customHeight="1">
      <c r="A71" s="33">
        <v>32</v>
      </c>
      <c r="B71" s="16" t="s">
        <v>36</v>
      </c>
      <c r="C71" s="17" t="s">
        <v>9</v>
      </c>
      <c r="D71" s="32">
        <v>13879.92</v>
      </c>
      <c r="E71" s="5"/>
      <c r="F71" s="6"/>
    </row>
    <row r="72" spans="1:6" ht="16" customHeight="1">
      <c r="A72" s="33">
        <v>33</v>
      </c>
      <c r="B72" s="16" t="s">
        <v>49</v>
      </c>
      <c r="C72" s="17" t="s">
        <v>9</v>
      </c>
      <c r="D72" s="32">
        <f>D68+D70-D71</f>
        <v>3162.5500000000011</v>
      </c>
      <c r="E72" s="5"/>
      <c r="F72" s="6"/>
    </row>
    <row r="73" spans="1:6" ht="40.5" customHeight="1">
      <c r="A73" s="33">
        <v>34</v>
      </c>
      <c r="B73" s="16" t="s">
        <v>31</v>
      </c>
      <c r="C73" s="17" t="s">
        <v>5</v>
      </c>
      <c r="D73" s="16" t="s">
        <v>37</v>
      </c>
      <c r="E73" s="43"/>
      <c r="F73" s="43"/>
    </row>
    <row r="74" spans="1:6" ht="16" customHeight="1">
      <c r="A74" s="33">
        <v>35</v>
      </c>
      <c r="B74" s="16" t="s">
        <v>48</v>
      </c>
      <c r="C74" s="17" t="s">
        <v>9</v>
      </c>
      <c r="D74" s="32">
        <v>21.15</v>
      </c>
      <c r="E74" s="5"/>
      <c r="F74" s="6"/>
    </row>
    <row r="75" spans="1:6" ht="16" customHeight="1">
      <c r="A75" s="33">
        <v>36</v>
      </c>
      <c r="B75" s="16" t="s">
        <v>34</v>
      </c>
      <c r="C75" s="17" t="s">
        <v>33</v>
      </c>
      <c r="D75" s="25">
        <v>16.739999999999998</v>
      </c>
      <c r="E75" s="43"/>
      <c r="F75" s="43"/>
    </row>
    <row r="76" spans="1:6" ht="16" customHeight="1">
      <c r="A76" s="33">
        <v>37</v>
      </c>
      <c r="B76" s="16" t="s">
        <v>35</v>
      </c>
      <c r="C76" s="17" t="s">
        <v>9</v>
      </c>
      <c r="D76" s="32">
        <v>135.22999999999999</v>
      </c>
      <c r="E76" s="43"/>
      <c r="F76" s="43"/>
    </row>
    <row r="77" spans="1:6" ht="16" customHeight="1">
      <c r="A77" s="33">
        <v>38</v>
      </c>
      <c r="B77" s="16" t="s">
        <v>36</v>
      </c>
      <c r="C77" s="17" t="s">
        <v>9</v>
      </c>
      <c r="D77" s="32">
        <v>143.25</v>
      </c>
      <c r="E77" s="43"/>
      <c r="F77" s="43"/>
    </row>
    <row r="78" spans="1:6" ht="16" customHeight="1">
      <c r="A78" s="33">
        <v>39</v>
      </c>
      <c r="B78" s="16" t="s">
        <v>50</v>
      </c>
      <c r="C78" s="17" t="s">
        <v>9</v>
      </c>
      <c r="D78" s="32">
        <f>D74+D76-D77</f>
        <v>13.129999999999995</v>
      </c>
      <c r="E78" s="43"/>
      <c r="F78" s="44"/>
    </row>
    <row r="79" spans="1:6" ht="41.5" customHeight="1">
      <c r="A79" s="33">
        <v>40</v>
      </c>
      <c r="B79" s="16" t="s">
        <v>31</v>
      </c>
      <c r="C79" s="17" t="s">
        <v>5</v>
      </c>
      <c r="D79" s="16" t="s">
        <v>38</v>
      </c>
      <c r="E79" s="43"/>
      <c r="F79" s="44"/>
    </row>
    <row r="80" spans="1:6" ht="16" customHeight="1">
      <c r="A80" s="33">
        <v>41</v>
      </c>
      <c r="B80" s="16" t="s">
        <v>48</v>
      </c>
      <c r="C80" s="17"/>
      <c r="D80" s="32">
        <v>1355.97</v>
      </c>
      <c r="E80" s="5"/>
      <c r="F80" s="6"/>
    </row>
    <row r="81" spans="1:6" ht="16" customHeight="1">
      <c r="A81" s="33">
        <v>42</v>
      </c>
      <c r="B81" s="16" t="s">
        <v>34</v>
      </c>
      <c r="C81" s="17" t="s">
        <v>33</v>
      </c>
      <c r="D81" s="25">
        <v>231.25</v>
      </c>
      <c r="E81" s="43"/>
      <c r="F81" s="44"/>
    </row>
    <row r="82" spans="1:6" ht="16" customHeight="1">
      <c r="A82" s="33">
        <v>43</v>
      </c>
      <c r="B82" s="16" t="s">
        <v>35</v>
      </c>
      <c r="C82" s="17" t="s">
        <v>9</v>
      </c>
      <c r="D82" s="32">
        <v>6810.21</v>
      </c>
      <c r="E82" s="43"/>
      <c r="F82" s="44"/>
    </row>
    <row r="83" spans="1:6" ht="16" customHeight="1">
      <c r="A83" s="33">
        <v>44</v>
      </c>
      <c r="B83" s="16" t="s">
        <v>36</v>
      </c>
      <c r="C83" s="17" t="s">
        <v>9</v>
      </c>
      <c r="D83" s="32">
        <v>6708.2</v>
      </c>
      <c r="E83" s="43"/>
      <c r="F83" s="44"/>
    </row>
    <row r="84" spans="1:6" ht="16" customHeight="1">
      <c r="A84" s="33">
        <v>45</v>
      </c>
      <c r="B84" s="16" t="s">
        <v>50</v>
      </c>
      <c r="C84" s="17" t="s">
        <v>9</v>
      </c>
      <c r="D84" s="32">
        <f>D80+D82-D83</f>
        <v>1457.9800000000005</v>
      </c>
      <c r="E84" s="43"/>
      <c r="F84" s="44"/>
    </row>
    <row r="85" spans="1:6" ht="39.5" customHeight="1">
      <c r="A85" s="33">
        <v>46</v>
      </c>
      <c r="B85" s="16" t="s">
        <v>31</v>
      </c>
      <c r="C85" s="17" t="s">
        <v>5</v>
      </c>
      <c r="D85" s="16" t="s">
        <v>51</v>
      </c>
      <c r="E85" s="43"/>
      <c r="F85" s="44"/>
    </row>
    <row r="86" spans="1:6" ht="16" customHeight="1">
      <c r="A86" s="33">
        <v>47</v>
      </c>
      <c r="B86" s="16" t="s">
        <v>48</v>
      </c>
      <c r="C86" s="17"/>
      <c r="D86" s="32">
        <v>3146.44</v>
      </c>
      <c r="E86" s="5"/>
      <c r="F86" s="6"/>
    </row>
    <row r="87" spans="1:6" ht="16" customHeight="1">
      <c r="A87" s="33">
        <v>48</v>
      </c>
      <c r="B87" s="16" t="s">
        <v>34</v>
      </c>
      <c r="C87" s="17" t="s">
        <v>98</v>
      </c>
      <c r="D87" s="25">
        <v>2895.56</v>
      </c>
      <c r="E87" s="43"/>
      <c r="F87" s="44"/>
    </row>
    <row r="88" spans="1:6" ht="16" customHeight="1">
      <c r="A88" s="33">
        <v>49</v>
      </c>
      <c r="B88" s="16" t="s">
        <v>35</v>
      </c>
      <c r="C88" s="17" t="s">
        <v>9</v>
      </c>
      <c r="D88" s="32">
        <v>16003.42</v>
      </c>
      <c r="E88" s="43"/>
      <c r="F88" s="44"/>
    </row>
    <row r="89" spans="1:6" ht="16" customHeight="1">
      <c r="A89" s="33">
        <v>50</v>
      </c>
      <c r="B89" s="16" t="s">
        <v>36</v>
      </c>
      <c r="C89" s="17" t="s">
        <v>9</v>
      </c>
      <c r="D89" s="32">
        <v>15675.99</v>
      </c>
      <c r="E89" s="43"/>
      <c r="F89" s="44"/>
    </row>
    <row r="90" spans="1:6" ht="16" customHeight="1">
      <c r="A90" s="33">
        <v>51</v>
      </c>
      <c r="B90" s="16" t="s">
        <v>50</v>
      </c>
      <c r="C90" s="17" t="s">
        <v>9</v>
      </c>
      <c r="D90" s="32">
        <f>D86+D88-D89</f>
        <v>3473.8700000000008</v>
      </c>
      <c r="E90" s="43"/>
      <c r="F90" s="44"/>
    </row>
    <row r="91" spans="1:6" ht="16" customHeight="1">
      <c r="A91" s="42" t="s">
        <v>39</v>
      </c>
      <c r="B91" s="42"/>
      <c r="C91" s="42"/>
      <c r="D91" s="42"/>
      <c r="E91" s="43"/>
      <c r="F91" s="44"/>
    </row>
    <row r="92" spans="1:6" ht="16" customHeight="1">
      <c r="A92" s="33">
        <v>52</v>
      </c>
      <c r="B92" s="16" t="s">
        <v>23</v>
      </c>
      <c r="C92" s="17" t="s">
        <v>24</v>
      </c>
      <c r="D92" s="33" t="s">
        <v>40</v>
      </c>
      <c r="E92" s="43"/>
      <c r="F92" s="44"/>
    </row>
    <row r="93" spans="1:6" ht="16" customHeight="1">
      <c r="A93" s="33">
        <v>53</v>
      </c>
      <c r="B93" s="16" t="s">
        <v>26</v>
      </c>
      <c r="C93" s="17" t="s">
        <v>24</v>
      </c>
      <c r="D93" s="33" t="s">
        <v>40</v>
      </c>
      <c r="E93" s="43"/>
      <c r="F93" s="44"/>
    </row>
    <row r="94" spans="1:6" ht="28" customHeight="1">
      <c r="A94" s="33">
        <v>54</v>
      </c>
      <c r="B94" s="16" t="s">
        <v>27</v>
      </c>
      <c r="C94" s="17" t="s">
        <v>24</v>
      </c>
      <c r="D94" s="33" t="s">
        <v>40</v>
      </c>
      <c r="E94" s="43"/>
      <c r="F94" s="44"/>
    </row>
    <row r="95" spans="1:6" ht="16" customHeight="1">
      <c r="A95" s="33">
        <v>55</v>
      </c>
      <c r="B95" s="16" t="s">
        <v>28</v>
      </c>
      <c r="C95" s="17" t="s">
        <v>9</v>
      </c>
      <c r="D95" s="33">
        <v>0</v>
      </c>
      <c r="E95" s="43"/>
      <c r="F95" s="44"/>
    </row>
    <row r="96" spans="1:6" ht="16" customHeight="1">
      <c r="A96" s="42" t="s">
        <v>41</v>
      </c>
      <c r="B96" s="42"/>
      <c r="C96" s="42"/>
      <c r="D96" s="42"/>
      <c r="E96" s="43"/>
      <c r="F96" s="44"/>
    </row>
    <row r="97" spans="1:6" ht="16" customHeight="1">
      <c r="A97" s="33">
        <v>56</v>
      </c>
      <c r="B97" s="16" t="s">
        <v>42</v>
      </c>
      <c r="C97" s="17" t="s">
        <v>24</v>
      </c>
      <c r="D97" s="32">
        <v>6</v>
      </c>
      <c r="E97" s="43"/>
      <c r="F97" s="44"/>
    </row>
    <row r="98" spans="1:6" ht="16" customHeight="1">
      <c r="A98" s="33">
        <v>57</v>
      </c>
      <c r="B98" s="16" t="s">
        <v>43</v>
      </c>
      <c r="C98" s="17" t="s">
        <v>24</v>
      </c>
      <c r="D98" s="32">
        <v>2</v>
      </c>
      <c r="E98" s="43"/>
      <c r="F98" s="44"/>
    </row>
    <row r="99" spans="1:6" ht="28" customHeight="1">
      <c r="A99" s="33">
        <v>58</v>
      </c>
      <c r="B99" s="16" t="s">
        <v>44</v>
      </c>
      <c r="C99" s="17" t="s">
        <v>9</v>
      </c>
      <c r="D99" s="32">
        <v>4969.6499999999996</v>
      </c>
      <c r="E99" s="43"/>
      <c r="F99" s="44"/>
    </row>
    <row r="100" spans="1:6">
      <c r="A100" s="26"/>
      <c r="B100" s="26"/>
      <c r="C100" s="27"/>
      <c r="D100" s="26"/>
      <c r="E100" s="3"/>
      <c r="F100" s="3"/>
    </row>
    <row r="101" spans="1:6">
      <c r="A101" s="12"/>
      <c r="B101" s="12"/>
      <c r="C101" s="13"/>
      <c r="D101" s="12"/>
    </row>
    <row r="102" spans="1:6">
      <c r="A102" s="12"/>
      <c r="B102" s="12"/>
      <c r="C102" s="13"/>
      <c r="D102" s="12"/>
    </row>
    <row r="103" spans="1:6">
      <c r="A103" s="12" t="s">
        <v>47</v>
      </c>
      <c r="B103" s="12"/>
      <c r="C103" s="13"/>
      <c r="D103" s="12"/>
    </row>
    <row r="104" spans="1:6">
      <c r="A104" s="12"/>
      <c r="B104" s="12"/>
      <c r="C104" s="13"/>
      <c r="D104" s="12"/>
    </row>
    <row r="105" spans="1:6">
      <c r="A105" s="12"/>
      <c r="B105" s="12"/>
      <c r="C105" s="13"/>
      <c r="D105" s="12"/>
    </row>
    <row r="106" spans="1:6">
      <c r="A106" s="12"/>
      <c r="B106" s="12"/>
      <c r="C106" s="13"/>
      <c r="D106" s="12"/>
    </row>
    <row r="107" spans="1:6">
      <c r="A107" s="12" t="s">
        <v>45</v>
      </c>
      <c r="B107" s="12"/>
      <c r="C107" s="13"/>
      <c r="D107" s="12"/>
    </row>
    <row r="108" spans="1:6">
      <c r="A108" s="12" t="s">
        <v>46</v>
      </c>
      <c r="B108" s="12"/>
      <c r="C108" s="13"/>
      <c r="D108" s="12"/>
    </row>
    <row r="109" spans="1:6">
      <c r="A109" s="12" t="s">
        <v>52</v>
      </c>
      <c r="B109" s="12"/>
      <c r="C109" s="13"/>
      <c r="D109" s="12"/>
    </row>
    <row r="110" spans="1:6">
      <c r="A110" s="12" t="s">
        <v>53</v>
      </c>
      <c r="B110" s="12"/>
      <c r="C110" s="13"/>
      <c r="D110" s="12"/>
    </row>
    <row r="111" spans="1:6">
      <c r="A111" s="12"/>
      <c r="B111" s="12"/>
      <c r="C111" s="13"/>
      <c r="D111" s="12"/>
    </row>
    <row r="112" spans="1:6">
      <c r="A112" s="12"/>
      <c r="B112" s="12"/>
      <c r="C112" s="13"/>
      <c r="D112" s="12"/>
    </row>
    <row r="113" spans="1:4">
      <c r="A113" s="12"/>
      <c r="B113" s="12"/>
      <c r="C113" s="13"/>
      <c r="D113" s="12"/>
    </row>
    <row r="114" spans="1:4">
      <c r="A114" s="28" t="s">
        <v>108</v>
      </c>
      <c r="B114" s="12"/>
      <c r="C114" s="13"/>
      <c r="D114" s="12"/>
    </row>
    <row r="115" spans="1:4">
      <c r="A115" s="12"/>
      <c r="B115" s="12"/>
      <c r="C115" s="13"/>
      <c r="D115" s="12"/>
    </row>
    <row r="116" spans="1:4">
      <c r="A116" s="12"/>
      <c r="B116" s="12"/>
      <c r="C116" s="13"/>
      <c r="D116" s="12"/>
    </row>
    <row r="117" spans="1:4">
      <c r="A117" s="12"/>
      <c r="B117" s="12"/>
      <c r="C117" s="13"/>
      <c r="D117" s="12"/>
    </row>
    <row r="118" spans="1:4">
      <c r="A118" s="12"/>
      <c r="B118" s="12"/>
      <c r="C118" s="13"/>
      <c r="D118" s="12"/>
    </row>
    <row r="119" spans="1:4">
      <c r="A119" s="12"/>
      <c r="B119" s="12"/>
      <c r="C119" s="13"/>
      <c r="D119" s="12"/>
    </row>
    <row r="120" spans="1:4">
      <c r="A120" s="12"/>
      <c r="B120" s="12"/>
      <c r="C120" s="13"/>
      <c r="D120" s="12"/>
    </row>
    <row r="121" spans="1:4">
      <c r="A121" s="12"/>
      <c r="B121" s="12"/>
      <c r="C121" s="13"/>
      <c r="D121" s="12"/>
    </row>
    <row r="122" spans="1:4">
      <c r="A122" s="12"/>
      <c r="B122" s="12"/>
      <c r="C122" s="13"/>
      <c r="D122" s="12"/>
    </row>
    <row r="123" spans="1:4">
      <c r="A123" s="12"/>
      <c r="B123" s="12"/>
      <c r="C123" s="13"/>
      <c r="D123" s="12"/>
    </row>
    <row r="124" spans="1:4">
      <c r="A124" s="12"/>
      <c r="B124" s="12"/>
      <c r="C124" s="13"/>
      <c r="D124" s="12"/>
    </row>
    <row r="125" spans="1:4">
      <c r="A125" s="12"/>
      <c r="B125" s="12"/>
      <c r="C125" s="13"/>
      <c r="D125" s="12"/>
    </row>
    <row r="126" spans="1:4">
      <c r="A126" s="12"/>
      <c r="B126" s="12"/>
      <c r="C126" s="13"/>
      <c r="D126" s="12"/>
    </row>
    <row r="127" spans="1:4">
      <c r="A127" s="12"/>
      <c r="B127" s="12"/>
      <c r="C127" s="13"/>
      <c r="D127" s="12"/>
    </row>
    <row r="128" spans="1:4">
      <c r="A128" s="12"/>
      <c r="B128" s="12"/>
      <c r="C128" s="13"/>
      <c r="D128" s="12"/>
    </row>
    <row r="129" spans="1:4">
      <c r="A129" s="12"/>
      <c r="B129" s="12"/>
      <c r="C129" s="13"/>
      <c r="D129" s="12"/>
    </row>
    <row r="130" spans="1:4">
      <c r="A130" s="12"/>
      <c r="B130" s="12"/>
      <c r="C130" s="13"/>
      <c r="D130" s="12"/>
    </row>
    <row r="131" spans="1:4">
      <c r="A131" s="12"/>
      <c r="B131" s="12"/>
      <c r="C131" s="13"/>
      <c r="D131" s="12"/>
    </row>
    <row r="132" spans="1:4">
      <c r="A132" s="12"/>
      <c r="B132" s="12"/>
      <c r="C132" s="13"/>
      <c r="D132" s="12"/>
    </row>
    <row r="133" spans="1:4">
      <c r="A133" s="12"/>
      <c r="B133" s="12"/>
      <c r="C133" s="13"/>
      <c r="D133" s="12"/>
    </row>
    <row r="134" spans="1:4">
      <c r="A134" s="12"/>
      <c r="B134" s="12"/>
      <c r="C134" s="13"/>
      <c r="D134" s="12"/>
    </row>
    <row r="135" spans="1:4">
      <c r="A135" s="12"/>
      <c r="B135" s="12"/>
      <c r="C135" s="13"/>
      <c r="D135" s="12"/>
    </row>
    <row r="136" spans="1:4">
      <c r="A136" s="12"/>
      <c r="B136" s="12"/>
      <c r="C136" s="13"/>
      <c r="D136" s="12"/>
    </row>
    <row r="137" spans="1:4">
      <c r="A137" s="12"/>
      <c r="B137" s="12"/>
      <c r="C137" s="13"/>
      <c r="D137" s="12"/>
    </row>
    <row r="138" spans="1:4">
      <c r="A138" s="12"/>
      <c r="B138" s="12"/>
      <c r="C138" s="13"/>
      <c r="D138" s="12"/>
    </row>
    <row r="139" spans="1:4">
      <c r="C139" s="13"/>
      <c r="D139" s="12"/>
    </row>
    <row r="140" spans="1:4">
      <c r="A140" s="12"/>
      <c r="B140" s="12"/>
      <c r="C140" s="13"/>
      <c r="D140" s="12"/>
    </row>
    <row r="141" spans="1:4">
      <c r="A141" s="12"/>
      <c r="B141" s="12"/>
      <c r="C141" s="13"/>
      <c r="D141" s="12"/>
    </row>
    <row r="142" spans="1:4">
      <c r="A142" s="12"/>
      <c r="B142" s="12"/>
      <c r="C142" s="13"/>
      <c r="D142" s="12"/>
    </row>
    <row r="148" spans="1:1">
      <c r="A148" s="30"/>
    </row>
  </sheetData>
  <mergeCells count="87">
    <mergeCell ref="E17:F17"/>
    <mergeCell ref="E18:F18"/>
    <mergeCell ref="E14:F14"/>
    <mergeCell ref="E15:F15"/>
    <mergeCell ref="E16:F16"/>
    <mergeCell ref="E12:F12"/>
    <mergeCell ref="E13:F13"/>
    <mergeCell ref="E11:F11"/>
    <mergeCell ref="E8:F8"/>
    <mergeCell ref="E9:F9"/>
    <mergeCell ref="A10:D10"/>
    <mergeCell ref="E10:F10"/>
    <mergeCell ref="A1:D1"/>
    <mergeCell ref="A2:D2"/>
    <mergeCell ref="A4:D4"/>
    <mergeCell ref="E6:F6"/>
    <mergeCell ref="E7:F7"/>
    <mergeCell ref="E19:F19"/>
    <mergeCell ref="E30:F30"/>
    <mergeCell ref="A23:D23"/>
    <mergeCell ref="E23:F23"/>
    <mergeCell ref="A24:A26"/>
    <mergeCell ref="E24:F24"/>
    <mergeCell ref="E25:F25"/>
    <mergeCell ref="E26:F26"/>
    <mergeCell ref="D24:D25"/>
    <mergeCell ref="E20:F20"/>
    <mergeCell ref="E21:F21"/>
    <mergeCell ref="E22:F22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D32:D33"/>
    <mergeCell ref="E52:F52"/>
    <mergeCell ref="A54:D54"/>
    <mergeCell ref="E55:F55"/>
    <mergeCell ref="E35:F35"/>
    <mergeCell ref="A36:A37"/>
    <mergeCell ref="E36:F36"/>
    <mergeCell ref="E37:F37"/>
    <mergeCell ref="A59:D59"/>
    <mergeCell ref="E59:F59"/>
    <mergeCell ref="E60:F60"/>
    <mergeCell ref="E61:F61"/>
    <mergeCell ref="E56:F56"/>
    <mergeCell ref="E57:F57"/>
    <mergeCell ref="E58:F58"/>
    <mergeCell ref="A66:D66"/>
    <mergeCell ref="E66:F66"/>
    <mergeCell ref="E78:F78"/>
    <mergeCell ref="E62:F62"/>
    <mergeCell ref="E63:F63"/>
    <mergeCell ref="E64:F64"/>
    <mergeCell ref="E75:F75"/>
    <mergeCell ref="E76:F76"/>
    <mergeCell ref="E77:F77"/>
    <mergeCell ref="E73:F73"/>
    <mergeCell ref="E65:F65"/>
    <mergeCell ref="E82:F82"/>
    <mergeCell ref="E83:F83"/>
    <mergeCell ref="E84:F84"/>
    <mergeCell ref="E79:F79"/>
    <mergeCell ref="E81:F81"/>
    <mergeCell ref="E89:F89"/>
    <mergeCell ref="E90:F90"/>
    <mergeCell ref="E85:F85"/>
    <mergeCell ref="E87:F87"/>
    <mergeCell ref="E88:F88"/>
    <mergeCell ref="A91:D91"/>
    <mergeCell ref="E91:F91"/>
    <mergeCell ref="E98:F98"/>
    <mergeCell ref="E99:F99"/>
    <mergeCell ref="E95:F95"/>
    <mergeCell ref="A96:D96"/>
    <mergeCell ref="E96:F96"/>
    <mergeCell ref="E97:F97"/>
    <mergeCell ref="E92:F92"/>
    <mergeCell ref="E93:F93"/>
    <mergeCell ref="E94:F94"/>
  </mergeCells>
  <pageMargins left="0.98425196850393704" right="0.39370078740157483" top="0.27559055118110237" bottom="0.27559055118110237" header="0.31496062992125984" footer="0.31496062992125984"/>
  <pageSetup paperSize="9" scale="85" fitToHeight="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2024-01-17T08:21:55Z</dcterms:modified>
</cp:coreProperties>
</file>